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45304152a9ea92/Desktop/"/>
    </mc:Choice>
  </mc:AlternateContent>
  <xr:revisionPtr revIDLastSave="0" documentId="14_{7D27A818-E4D5-442B-9BCC-C7884A90FD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<sst xmlns="http://schemas.openxmlformats.org/spreadsheetml/2006/main" count="106" uniqueCount="65">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</sst>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A6" workbookViewId="0">
      <selection activeCell="Z25" sqref="Z25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600000000000001" thickTop="1" thickBot="1" x14ac:dyDescent="0.3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0.799999999999997" thickBot="1" x14ac:dyDescent="0.3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50</v>
      </c>
      <c r="AD4" s="53"/>
      <c r="AE4" s="83"/>
    </row>
    <row r="5" spans="1:31" ht="15" thickTop="1" x14ac:dyDescent="0.3">
      <c r="A5" s="53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94"/>
      <c r="J5" s="8" t="s">
        <v>16</v>
      </c>
      <c r="K5" s="99">
        <f>D13</f>
        <v>560297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6" x14ac:dyDescent="0.3">
      <c r="A6" s="53"/>
      <c r="B6" s="1" t="s">
        <v>60</v>
      </c>
      <c r="C6" s="2">
        <v>254987</v>
      </c>
      <c r="D6" s="2">
        <v>170109</v>
      </c>
      <c r="E6" s="3">
        <f t="shared" ref="E6:E12" si="0">IF(ISERROR(D6/C6),"0%",(D6/C6))</f>
        <v>0.66712812810064825</v>
      </c>
      <c r="F6" s="3">
        <f t="shared" ref="F6:F13" si="1">IF(ISERROR(C6/$C$13),"0%",(C6/$C$13))</f>
        <v>0.33111754622896322</v>
      </c>
      <c r="I6" s="94"/>
      <c r="J6" s="8" t="s">
        <v>19</v>
      </c>
      <c r="K6" s="2">
        <v>20586</v>
      </c>
      <c r="L6" s="96">
        <f>IF(ISERROR(K6/$K$5),"0.00%",K6/$K$5)</f>
        <v>3.6741228312841226E-2</v>
      </c>
      <c r="M6" s="90"/>
      <c r="P6" s="14"/>
      <c r="Q6" s="68" t="s">
        <v>32</v>
      </c>
      <c r="R6" s="51" t="str">
        <f>C5</f>
        <v xml:space="preserve"> </v>
      </c>
      <c r="S6" s="16" t="s">
        <v>33</v>
      </c>
      <c r="T6" s="17" t="s">
        <v>59</v>
      </c>
      <c r="U6" s="63" t="s">
        <v>34</v>
      </c>
      <c r="V6" s="18" t="str">
        <f t="shared" ref="V6:V11" si="2">IF(ISERROR(R6/T6),"0.00",R6/T6)</f>
        <v>0.00</v>
      </c>
      <c r="W6" s="69"/>
      <c r="Y6" s="15"/>
      <c r="AB6" s="77" t="s">
        <v>53</v>
      </c>
      <c r="AC6" s="82">
        <v>26</v>
      </c>
      <c r="AD6" s="53"/>
      <c r="AE6" s="83"/>
    </row>
    <row r="7" spans="1:31" ht="15.6" x14ac:dyDescent="0.3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/>
      <c r="L7" s="96">
        <f t="shared" ref="L7:L14" si="3">IF(ISERROR(K7/$K$5),"0.00%",K7/$K$5)</f>
        <v>0</v>
      </c>
      <c r="M7" s="90"/>
      <c r="P7" s="14"/>
      <c r="Q7" s="70" t="s">
        <v>35</v>
      </c>
      <c r="R7" s="19">
        <f>C6</f>
        <v>254987</v>
      </c>
      <c r="S7" s="16" t="s">
        <v>33</v>
      </c>
      <c r="T7" s="20">
        <v>205</v>
      </c>
      <c r="U7" s="64" t="s">
        <v>34</v>
      </c>
      <c r="V7" s="21">
        <f t="shared" si="2"/>
        <v>1243.8390243902438</v>
      </c>
      <c r="W7" s="71"/>
      <c r="Y7" s="15"/>
      <c r="AB7" s="78"/>
      <c r="AC7" s="79" t="s">
        <v>42</v>
      </c>
      <c r="AD7" s="53"/>
      <c r="AE7" s="83"/>
    </row>
    <row r="8" spans="1:31" ht="15.6" x14ac:dyDescent="0.3">
      <c r="A8" s="53"/>
      <c r="B8" s="1" t="s">
        <v>7</v>
      </c>
      <c r="C8" s="2">
        <v>468283</v>
      </c>
      <c r="D8" s="2">
        <v>356269</v>
      </c>
      <c r="E8" s="3">
        <f t="shared" si="0"/>
        <v>0.76079849151047552</v>
      </c>
      <c r="F8" s="3">
        <f t="shared" si="1"/>
        <v>0.60809656139621859</v>
      </c>
      <c r="I8" s="94"/>
      <c r="J8" s="8" t="s">
        <v>21</v>
      </c>
      <c r="K8" s="2">
        <v>281327</v>
      </c>
      <c r="L8" s="96">
        <f t="shared" si="3"/>
        <v>0.50210334875967566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10</v>
      </c>
      <c r="AD8" s="53"/>
      <c r="AE8" s="83"/>
    </row>
    <row r="9" spans="1:31" ht="15.6" x14ac:dyDescent="0.3">
      <c r="A9" s="53"/>
      <c r="B9" s="1" t="s">
        <v>8</v>
      </c>
      <c r="C9" s="2"/>
      <c r="D9" s="2"/>
      <c r="E9" s="3" t="str">
        <f t="shared" si="0"/>
        <v>0%</v>
      </c>
      <c r="F9" s="3">
        <f t="shared" si="1"/>
        <v>0</v>
      </c>
      <c r="I9" s="94"/>
      <c r="J9" s="8" t="s">
        <v>22</v>
      </c>
      <c r="K9" s="2">
        <v>89775</v>
      </c>
      <c r="L9" s="96">
        <f t="shared" si="3"/>
        <v>0.1602275221891247</v>
      </c>
      <c r="M9" s="90"/>
      <c r="P9" s="14"/>
      <c r="Q9" s="70" t="s">
        <v>7</v>
      </c>
      <c r="R9" s="19">
        <f>C8</f>
        <v>468283</v>
      </c>
      <c r="S9" s="16" t="s">
        <v>33</v>
      </c>
      <c r="T9" s="20">
        <v>193.24</v>
      </c>
      <c r="U9" s="64" t="s">
        <v>34</v>
      </c>
      <c r="V9" s="21">
        <f t="shared" si="2"/>
        <v>2423.3233285034153</v>
      </c>
      <c r="W9" s="71"/>
      <c r="Y9" s="15"/>
      <c r="AB9" s="78"/>
      <c r="AC9" s="79" t="s">
        <v>42</v>
      </c>
      <c r="AD9" s="53"/>
      <c r="AE9" s="83"/>
    </row>
    <row r="10" spans="1:31" ht="15.6" x14ac:dyDescent="0.3">
      <c r="A10" s="53"/>
      <c r="B10" s="1" t="s">
        <v>9</v>
      </c>
      <c r="C10" s="2">
        <v>46810</v>
      </c>
      <c r="D10" s="2">
        <v>33919</v>
      </c>
      <c r="E10" s="3">
        <f t="shared" si="0"/>
        <v>0.72461012604144415</v>
      </c>
      <c r="F10" s="3">
        <f t="shared" si="1"/>
        <v>6.0785892374818198E-2</v>
      </c>
      <c r="I10" s="94"/>
      <c r="J10" s="8" t="s">
        <v>23</v>
      </c>
      <c r="K10" s="2">
        <v>37421</v>
      </c>
      <c r="L10" s="96">
        <f t="shared" si="3"/>
        <v>6.6787792902692683E-2</v>
      </c>
      <c r="M10" s="90"/>
      <c r="P10" s="14"/>
      <c r="Q10" s="70" t="s">
        <v>9</v>
      </c>
      <c r="R10" s="19">
        <f>C10</f>
        <v>46810</v>
      </c>
      <c r="S10" s="16" t="s">
        <v>33</v>
      </c>
      <c r="T10" s="20">
        <v>185</v>
      </c>
      <c r="U10" s="64" t="s">
        <v>34</v>
      </c>
      <c r="V10" s="21">
        <f t="shared" si="2"/>
        <v>253.02702702702703</v>
      </c>
      <c r="W10" s="71"/>
      <c r="Y10" s="15"/>
      <c r="AB10" s="77" t="s">
        <v>41</v>
      </c>
      <c r="AC10" s="100">
        <f>V15</f>
        <v>196.43948936354204</v>
      </c>
      <c r="AD10" s="53"/>
      <c r="AE10" s="83"/>
    </row>
    <row r="11" spans="1:31" ht="15.6" x14ac:dyDescent="0.3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35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770080</v>
      </c>
      <c r="S12" s="74"/>
      <c r="T12" s="74"/>
      <c r="U12" s="74"/>
      <c r="V12" s="75">
        <f>SUM(V6:V11)</f>
        <v>3920.189379920686</v>
      </c>
      <c r="W12" s="76"/>
      <c r="Y12" s="15"/>
      <c r="AB12" s="77" t="s">
        <v>51</v>
      </c>
      <c r="AC12" s="81">
        <f>AC4*AC6*AC8*AC10</f>
        <v>2553713.3617260465</v>
      </c>
      <c r="AD12" s="53"/>
      <c r="AE12" s="83"/>
    </row>
    <row r="13" spans="1:31" ht="15.6" thickTop="1" thickBot="1" x14ac:dyDescent="0.35">
      <c r="A13" s="54"/>
      <c r="B13" s="4" t="s">
        <v>12</v>
      </c>
      <c r="C13" s="5">
        <f>SUM(C5:C12)</f>
        <v>770080</v>
      </c>
      <c r="D13" s="5">
        <f>SUM(D5:D12)</f>
        <v>560297</v>
      </c>
      <c r="E13" s="6">
        <f>IF(ISERROR(D13/C13),"0.00%",D13/C13)</f>
        <v>0.72758284853521715</v>
      </c>
      <c r="F13" s="3">
        <f t="shared" si="1"/>
        <v>1</v>
      </c>
      <c r="I13" s="94"/>
      <c r="J13" s="8" t="s">
        <v>26</v>
      </c>
      <c r="K13" s="9">
        <f>SUM(K6:K12)</f>
        <v>429109</v>
      </c>
      <c r="L13" s="96">
        <f t="shared" si="3"/>
        <v>0.76585989216433425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35">
      <c r="I14" s="97"/>
      <c r="J14" s="10" t="s">
        <v>27</v>
      </c>
      <c r="K14" s="5">
        <f>K5-K13</f>
        <v>131188</v>
      </c>
      <c r="L14" s="98">
        <f t="shared" si="3"/>
        <v>0.23414010783566572</v>
      </c>
      <c r="M14" s="91"/>
      <c r="P14" s="14"/>
      <c r="Q14" s="22" t="s">
        <v>38</v>
      </c>
      <c r="Y14" s="15"/>
    </row>
    <row r="15" spans="1:31" ht="16.2" thickTop="1" x14ac:dyDescent="0.3">
      <c r="P15" s="14"/>
      <c r="R15" s="23">
        <f>R12</f>
        <v>770080</v>
      </c>
      <c r="S15" s="16" t="s">
        <v>33</v>
      </c>
      <c r="T15" s="24">
        <f>V12</f>
        <v>3920.189379920686</v>
      </c>
      <c r="U15" s="25" t="s">
        <v>34</v>
      </c>
      <c r="V15" s="26">
        <f>IF(ISERROR(R15/T15),"$0.00",R15/T15)</f>
        <v>196.43948936354204</v>
      </c>
      <c r="Y15" s="15"/>
      <c r="AB15" s="106" t="s">
        <v>56</v>
      </c>
      <c r="AC15" s="107"/>
      <c r="AD15" s="107"/>
      <c r="AE15" s="108"/>
    </row>
    <row r="16" spans="1:31" x14ac:dyDescent="0.3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770080</v>
      </c>
      <c r="AD16" s="53"/>
      <c r="AE16" s="83"/>
    </row>
    <row r="17" spans="16:31" ht="15.6" x14ac:dyDescent="0.3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">
      <c r="P18" s="14"/>
      <c r="R18" s="29">
        <v>22</v>
      </c>
      <c r="S18" s="30" t="s">
        <v>42</v>
      </c>
      <c r="T18" s="31">
        <v>8</v>
      </c>
      <c r="U18" s="30" t="s">
        <v>42</v>
      </c>
      <c r="V18" s="31">
        <v>21.7</v>
      </c>
      <c r="W18" s="32" t="s">
        <v>34</v>
      </c>
      <c r="X18" s="33">
        <f>R18*T18*V18</f>
        <v>3819.2</v>
      </c>
      <c r="Y18" s="34"/>
      <c r="Z18" s="50"/>
      <c r="AA18" s="50"/>
      <c r="AB18" s="77" t="s">
        <v>58</v>
      </c>
      <c r="AC18" s="81">
        <f>AC12</f>
        <v>2553713.3617260465</v>
      </c>
      <c r="AD18" s="53"/>
      <c r="AE18" s="83"/>
    </row>
    <row r="19" spans="16:31" x14ac:dyDescent="0.3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">
      <c r="P20" s="14"/>
      <c r="Y20" s="15"/>
      <c r="AB20" s="77" t="s">
        <v>56</v>
      </c>
      <c r="AC20" s="88">
        <f>IF(ISERROR(AC16/AC18),"0.00%",AC16/AC18)</f>
        <v>0.30155302922466815</v>
      </c>
      <c r="AD20" s="53"/>
      <c r="AE20" s="83"/>
    </row>
    <row r="21" spans="16:31" x14ac:dyDescent="0.3">
      <c r="P21" s="14"/>
      <c r="R21" s="33">
        <f>X18</f>
        <v>3819.2</v>
      </c>
      <c r="S21" s="30" t="s">
        <v>42</v>
      </c>
      <c r="T21" s="26">
        <f>V15</f>
        <v>196.43948936354204</v>
      </c>
      <c r="U21" s="36" t="s">
        <v>34</v>
      </c>
      <c r="V21" s="23">
        <f>R21*T21</f>
        <v>750241.69777723972</v>
      </c>
      <c r="X21" s="89">
        <f>X18*1.25*T21</f>
        <v>937802.12222154974</v>
      </c>
      <c r="Y21" s="15"/>
      <c r="AB21" s="78"/>
      <c r="AC21" s="53"/>
      <c r="AD21" s="53"/>
      <c r="AE21" s="83"/>
    </row>
    <row r="22" spans="16:31" ht="23.4" customHeight="1" thickBot="1" x14ac:dyDescent="0.3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6" thickTop="1" thickBot="1" x14ac:dyDescent="0.35">
      <c r="P23" s="14"/>
      <c r="V23" s="110"/>
      <c r="X23" s="112"/>
      <c r="Y23" s="15"/>
    </row>
    <row r="24" spans="16:31" x14ac:dyDescent="0.3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">
      <c r="P25" s="14"/>
      <c r="Q25" s="38"/>
      <c r="X25" s="39"/>
      <c r="Y25" s="15"/>
    </row>
    <row r="26" spans="16:31" ht="15.6" x14ac:dyDescent="0.3">
      <c r="P26" s="14"/>
      <c r="Q26" s="38"/>
      <c r="R26" s="40">
        <v>3920.2</v>
      </c>
      <c r="S26" s="16" t="s">
        <v>33</v>
      </c>
      <c r="T26" s="41">
        <v>3819.2</v>
      </c>
      <c r="U26" s="25" t="s">
        <v>34</v>
      </c>
      <c r="V26" s="42">
        <f xml:space="preserve"> IF(ISERROR(R26/T26),"0.00%",(R26/T26))</f>
        <v>1.0264453288646838</v>
      </c>
      <c r="X26" s="39"/>
      <c r="Y26" s="15"/>
    </row>
    <row r="27" spans="16:31" ht="15" thickBot="1" x14ac:dyDescent="0.3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">
      <c r="P28" s="14"/>
      <c r="Y28" s="15"/>
    </row>
    <row r="29" spans="16:31" x14ac:dyDescent="0.3">
      <c r="P29" s="14"/>
      <c r="Q29" t="s">
        <v>63</v>
      </c>
      <c r="Y29" s="15"/>
    </row>
    <row r="30" spans="16:31" ht="15" thickBot="1" x14ac:dyDescent="0.3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Sean Osborne</cp:lastModifiedBy>
  <dcterms:created xsi:type="dcterms:W3CDTF">2017-07-27T14:39:58Z</dcterms:created>
  <dcterms:modified xsi:type="dcterms:W3CDTF">2024-06-16T06:45:36Z</dcterms:modified>
</cp:coreProperties>
</file>